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fdata06\home\MD\Md1hmt\ManW10\Desktop\qPCR files\"/>
    </mc:Choice>
  </mc:AlternateContent>
  <bookViews>
    <workbookView xWindow="0" yWindow="0" windowWidth="28800" windowHeight="12300" tabRatio="500"/>
  </bookViews>
  <sheets>
    <sheet name="SYBR" sheetId="1" r:id="rId1"/>
    <sheet name="Run Information" sheetId="2" r:id="rId2"/>
  </sheets>
  <calcPr calcId="162913" iterateCount="1"/>
</workbook>
</file>

<file path=xl/calcChain.xml><?xml version="1.0" encoding="utf-8"?>
<calcChain xmlns="http://schemas.openxmlformats.org/spreadsheetml/2006/main">
  <c r="R41" i="1" l="1"/>
  <c r="S41" i="1" s="1"/>
  <c r="T41" i="1" s="1"/>
  <c r="U41" i="1" s="1"/>
  <c r="U37" i="1"/>
  <c r="U38" i="1"/>
  <c r="U39" i="1"/>
  <c r="U40" i="1"/>
  <c r="U36" i="1"/>
  <c r="T37" i="1"/>
  <c r="T38" i="1"/>
  <c r="T39" i="1"/>
  <c r="T40" i="1"/>
  <c r="T36" i="1"/>
  <c r="S37" i="1"/>
  <c r="S38" i="1"/>
  <c r="S39" i="1"/>
  <c r="S40" i="1"/>
  <c r="S36" i="1"/>
  <c r="R40" i="1"/>
  <c r="R39" i="1"/>
  <c r="R38" i="1"/>
  <c r="R37" i="1"/>
  <c r="R36" i="1"/>
  <c r="Q41" i="1"/>
  <c r="Q40" i="1"/>
  <c r="Q39" i="1"/>
  <c r="Q38" i="1"/>
  <c r="Q37" i="1"/>
  <c r="Q36" i="1"/>
</calcChain>
</file>

<file path=xl/sharedStrings.xml><?xml version="1.0" encoding="utf-8"?>
<sst xmlns="http://schemas.openxmlformats.org/spreadsheetml/2006/main" count="195" uniqueCount="55">
  <si>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</si>
  <si>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</si>
  <si>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</si>
  <si>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</si>
  <si>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</si>
  <si>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</si>
  <si>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</si>
  <si>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</si>
  <si>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</si>
  <si>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</si>
  <si>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</si>
  <si>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</si>
  <si>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</si>
  <si>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</si>
  <si>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Unkn</t>
  </si>
  <si>
    <t>Sample</t>
  </si>
  <si>
    <t>Cq</t>
  </si>
  <si>
    <t>B</t>
  </si>
  <si>
    <t>C</t>
  </si>
  <si>
    <t>D</t>
  </si>
  <si>
    <t>E</t>
  </si>
  <si>
    <t>F</t>
  </si>
  <si>
    <t>G</t>
  </si>
  <si>
    <t>H</t>
  </si>
  <si>
    <t>File Name</t>
  </si>
  <si>
    <t>HANNAHHEART.pcrd</t>
  </si>
  <si>
    <t>Created By User</t>
  </si>
  <si>
    <t>Notes</t>
  </si>
  <si>
    <t>ID</t>
  </si>
  <si>
    <t>Run Started</t>
  </si>
  <si>
    <t>07/01/2021 23:11:06 UTC</t>
  </si>
  <si>
    <t>Run Ended</t>
  </si>
  <si>
    <t>07/02/2021 00:38:25 UTC</t>
  </si>
  <si>
    <t>Sample Vol</t>
  </si>
  <si>
    <t>Lid Temp</t>
  </si>
  <si>
    <t>Protocol File Name</t>
  </si>
  <si>
    <t>Unknown.prcl</t>
  </si>
  <si>
    <t>Plate Setup File Name</t>
  </si>
  <si>
    <t>DefaultPlate.pltd</t>
  </si>
  <si>
    <t>Base Serial Number</t>
  </si>
  <si>
    <t>CT011212</t>
  </si>
  <si>
    <t>Optical Head Serial Number</t>
  </si>
  <si>
    <t>785BR19964</t>
  </si>
  <si>
    <t>CFX Manager Version</t>
  </si>
  <si>
    <t xml:space="preserve">3.1.1517.0823. </t>
  </si>
  <si>
    <t>Average AP4B1</t>
  </si>
  <si>
    <t>Average GAPDH</t>
  </si>
  <si>
    <t>delta CT</t>
  </si>
  <si>
    <t>delta delta CT</t>
  </si>
  <si>
    <t>WT</t>
  </si>
  <si>
    <t>Hom UT</t>
  </si>
  <si>
    <t>V5 only (CM)</t>
  </si>
  <si>
    <t>V5 only (fv)</t>
  </si>
  <si>
    <t>V5_AP4B1 (cm)</t>
  </si>
  <si>
    <t>V5_AP4B1 (FV)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</si>
</sst>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0.00;\-###0.00"/>
    <numFmt numFmtId="165" formatCode="###0;\-###0"/>
    <numFmt numFmtId="171" formatCode="0.0000000000000_ ;\-0.0000000000000\ "/>
  </numFmts>
  <fonts count="20">
    <font>
      <sz val="8.25"/>
      <name val="Microsoft Sans Serif"/>
      <charset val="1"/>
    </font>
    <font>
      <b/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b/>
      <sz val="8.25"/>
      <name val="Microsoft Sans Serif"/>
      <charset val="1"/>
    </font>
    <font>
      <b/>
      <sz val="8.25"/>
      <name val="Microsoft Sans Serif"/>
      <charset val="1"/>
    </font>
    <font>
      <b/>
      <sz val="8.25"/>
      <name val="Microsoft Sans Serif"/>
      <charset val="1"/>
    </font>
    <font>
      <b/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b/>
      <sz val="8"/>
      <name val="Helvetica Neue"/>
    </font>
    <font>
      <sz val="11"/>
      <color rgb="FF000000"/>
      <name val="Arial"/>
      <family val="2"/>
    </font>
    <font>
      <sz val="11"/>
      <color rgb="FFFF0000"/>
      <name val="Arial"/>
      <family val="2"/>
    </font>
    <font>
      <b/>
      <sz val="8.25"/>
      <color rgb="FFFF0000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FF000000"/>
      </patternFill>
    </fill>
    <fill>
      <patternFill patternType="solid">
        <fgColor rgb="FFE4ECF7"/>
        <bgColor rgb="FF000000"/>
      </patternFill>
    </fill>
    <fill>
      <patternFill patternType="solid">
        <fgColor rgb="FFA9C4E9"/>
        <bgColor rgb="FF000000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/>
      <protection locked="0"/>
    </xf>
  </cellStyleXfs>
  <cellXfs count="28">
    <xf numFmtId="0" fontId="0" fillId="0" borderId="0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vertical="top"/>
      <protection locked="0"/>
    </xf>
    <xf numFmtId="49" fontId="5" fillId="3" borderId="2" xfId="0" applyNumberFormat="1" applyFont="1" applyFill="1" applyBorder="1" applyAlignment="1" applyProtection="1">
      <alignment horizontal="center" vertical="center"/>
      <protection locked="0"/>
    </xf>
    <xf numFmtId="49" fontId="6" fillId="3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3" xfId="0" applyFont="1" applyFill="1" applyBorder="1" applyAlignment="1" applyProtection="1">
      <alignment vertical="top"/>
      <protection locked="0"/>
    </xf>
    <xf numFmtId="49" fontId="8" fillId="3" borderId="3" xfId="0" applyNumberFormat="1" applyFont="1" applyFill="1" applyBorder="1" applyAlignment="1" applyProtection="1">
      <alignment horizontal="center" vertical="center"/>
      <protection locked="0"/>
    </xf>
    <xf numFmtId="0" fontId="9" fillId="4" borderId="0" xfId="0" applyFont="1" applyFill="1" applyBorder="1" applyAlignment="1" applyProtection="1">
      <alignment horizontal="center" vertical="center"/>
      <protection locked="0"/>
    </xf>
    <xf numFmtId="49" fontId="10" fillId="0" borderId="2" xfId="0" applyNumberFormat="1" applyFont="1" applyFill="1" applyBorder="1" applyAlignment="1" applyProtection="1">
      <alignment horizontal="center" vertical="center"/>
    </xf>
    <xf numFmtId="164" fontId="11" fillId="0" borderId="3" xfId="0" applyNumberFormat="1" applyFont="1" applyFill="1" applyBorder="1" applyAlignment="1" applyProtection="1">
      <alignment horizontal="center" vertical="center"/>
    </xf>
    <xf numFmtId="164" fontId="12" fillId="0" borderId="1" xfId="0" applyNumberFormat="1" applyFont="1" applyFill="1" applyBorder="1" applyAlignment="1" applyProtection="1">
      <alignment horizontal="center" vertical="center"/>
    </xf>
    <xf numFmtId="49" fontId="13" fillId="0" borderId="1" xfId="0" applyNumberFormat="1" applyFont="1" applyFill="1" applyBorder="1" applyAlignment="1" applyProtection="1">
      <alignment horizontal="center" vertical="center"/>
    </xf>
    <xf numFmtId="49" fontId="14" fillId="0" borderId="0" xfId="0" applyNumberFormat="1" applyFont="1" applyFill="1" applyBorder="1" applyAlignment="1" applyProtection="1">
      <alignment vertical="top"/>
      <protection locked="0"/>
    </xf>
    <xf numFmtId="165" fontId="15" fillId="0" borderId="0" xfId="0" applyNumberFormat="1" applyFont="1" applyFill="1" applyBorder="1" applyAlignment="1" applyProtection="1">
      <alignment horizontal="left" vertical="top"/>
      <protection locked="0"/>
    </xf>
    <xf numFmtId="49" fontId="5" fillId="3" borderId="2" xfId="0" applyNumberFormat="1" applyFont="1" applyFill="1" applyBorder="1" applyAlignment="1" applyProtection="1">
      <alignment horizontal="center" vertical="center"/>
      <protection locked="0"/>
    </xf>
    <xf numFmtId="49" fontId="6" fillId="3" borderId="1" xfId="0" applyNumberFormat="1" applyFont="1" applyFill="1" applyBorder="1" applyAlignment="1" applyProtection="1">
      <alignment horizontal="center" vertical="center"/>
      <protection locked="0"/>
    </xf>
    <xf numFmtId="49" fontId="8" fillId="3" borderId="3" xfId="0" applyNumberFormat="1" applyFont="1" applyFill="1" applyBorder="1" applyAlignment="1" applyProtection="1">
      <alignment horizontal="center" vertical="center"/>
      <protection locked="0"/>
    </xf>
    <xf numFmtId="0" fontId="16" fillId="0" borderId="4" xfId="0" applyFont="1" applyFill="1" applyBorder="1" applyAlignment="1" applyProtection="1">
      <alignment horizontal="center" vertical="center" wrapText="1"/>
      <protection locked="0"/>
    </xf>
    <xf numFmtId="0" fontId="17" fillId="0" borderId="5" xfId="0" applyFont="1" applyFill="1" applyBorder="1" applyAlignment="1" applyProtection="1">
      <alignment vertical="center" wrapText="1"/>
      <protection locked="0"/>
    </xf>
    <xf numFmtId="164" fontId="1" fillId="0" borderId="0" xfId="0" applyNumberFormat="1" applyFont="1" applyFill="1" applyBorder="1" applyAlignment="1" applyProtection="1">
      <alignment horizontal="center" vertical="center"/>
      <protection locked="0"/>
    </xf>
    <xf numFmtId="171" fontId="1" fillId="0" borderId="0" xfId="0" applyNumberFormat="1" applyFont="1" applyFill="1" applyBorder="1" applyAlignment="1" applyProtection="1">
      <alignment horizontal="center" vertical="center"/>
      <protection locked="0"/>
    </xf>
    <xf numFmtId="0" fontId="18" fillId="0" borderId="5" xfId="0" applyFont="1" applyFill="1" applyBorder="1" applyAlignment="1" applyProtection="1">
      <alignment vertical="center" wrapText="1"/>
      <protection locked="0"/>
    </xf>
    <xf numFmtId="164" fontId="19" fillId="0" borderId="0" xfId="0" applyNumberFormat="1" applyFont="1" applyFill="1" applyBorder="1" applyAlignment="1" applyProtection="1">
      <alignment horizontal="center" vertical="center"/>
      <protection locked="0"/>
    </xf>
    <xf numFmtId="171" fontId="19" fillId="0" borderId="0" xfId="0" applyNumberFormat="1" applyFont="1" applyFill="1" applyBorder="1" applyAlignment="1" applyProtection="1">
      <alignment horizontal="center" vertical="center"/>
      <protection locked="0"/>
    </xf>
    <xf numFmtId="0" fontId="19" fillId="0" borderId="0" xfId="0" applyFont="1" applyFill="1" applyBorder="1" applyAlignment="1" applyProtection="1">
      <alignment horizontal="center" vertical="center"/>
      <protection locked="0"/>
    </xf>
    <xf numFmtId="164" fontId="19" fillId="0" borderId="3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1"/>
  <sheetViews>
    <sheetView tabSelected="1" workbookViewId="0">
      <pane xSplit="2" ySplit="1" topLeftCell="C2" activePane="bottomRight" state="frozen"/>
      <selection activeCell="C2" sqref="C2"/>
      <selection pane="topRight" activeCell="C2" sqref="C2"/>
      <selection pane="bottomLeft" activeCell="C2" sqref="C2"/>
      <selection pane="bottomRight" activeCell="R44" sqref="R44"/>
    </sheetView>
  </sheetViews>
  <sheetFormatPr defaultColWidth="10" defaultRowHeight="15" customHeight="1"/>
  <cols>
    <col min="1" max="1" width="3.83203125" style="6" customWidth="1"/>
    <col min="2" max="2" width="8.6640625" style="6" customWidth="1"/>
    <col min="3" max="14" width="7.33203125" style="13" customWidth="1"/>
    <col min="15" max="15" width="19" style="1" bestFit="1" customWidth="1"/>
    <col min="16" max="16" width="10" style="1"/>
    <col min="17" max="17" width="15.1640625" style="1" bestFit="1" customWidth="1"/>
    <col min="18" max="18" width="15.6640625" style="1" bestFit="1" customWidth="1"/>
    <col min="19" max="19" width="20.33203125" style="1" bestFit="1" customWidth="1"/>
    <col min="20" max="20" width="21" style="1" bestFit="1" customWidth="1"/>
    <col min="21" max="21" width="14.1640625" style="1" bestFit="1" customWidth="1"/>
    <col min="22" max="16384" width="10" style="1"/>
  </cols>
  <sheetData>
    <row r="1" spans="1:14" s="2" customFormat="1" ht="15" customHeight="1">
      <c r="A1" s="9"/>
      <c r="B1" s="9"/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</row>
    <row r="2" spans="1:14" s="4" customFormat="1" ht="15" customHeight="1">
      <c r="A2" s="16" t="s">
        <v>12</v>
      </c>
      <c r="B2" s="5" t="s">
        <v>13</v>
      </c>
      <c r="C2" s="10" t="s">
        <v>14</v>
      </c>
      <c r="D2" s="10" t="s">
        <v>14</v>
      </c>
      <c r="E2" s="10" t="s">
        <v>14</v>
      </c>
      <c r="F2" s="10" t="s">
        <v>14</v>
      </c>
      <c r="G2" s="10" t="s">
        <v>14</v>
      </c>
      <c r="H2" s="10" t="s">
        <v>14</v>
      </c>
      <c r="I2" s="10" t="s">
        <v>14</v>
      </c>
      <c r="J2" s="10" t="s">
        <v>14</v>
      </c>
      <c r="K2" s="10" t="s">
        <v>14</v>
      </c>
      <c r="L2" s="10" t="s">
        <v>14</v>
      </c>
      <c r="M2" s="10" t="s">
        <v>14</v>
      </c>
      <c r="N2" s="10" t="s">
        <v>14</v>
      </c>
    </row>
    <row r="3" spans="1:14" ht="15" customHeight="1">
      <c r="A3" s="17" t="s">
        <v>12</v>
      </c>
      <c r="B3" s="6" t="s">
        <v>15</v>
      </c>
    </row>
    <row r="4" spans="1:14" s="7" customFormat="1" ht="15" customHeight="1">
      <c r="A4" s="18" t="s">
        <v>12</v>
      </c>
      <c r="B4" s="8" t="s">
        <v>16</v>
      </c>
      <c r="C4" s="11">
        <v>34.744548829503699</v>
      </c>
      <c r="D4" s="11">
        <v>36.568160514836599</v>
      </c>
      <c r="E4" s="11">
        <v>33.297761000662</v>
      </c>
      <c r="F4" s="11">
        <v>32.9785584607557</v>
      </c>
      <c r="G4" s="11">
        <v>23.799861361070899</v>
      </c>
      <c r="H4" s="11">
        <v>23.0938692019913</v>
      </c>
      <c r="I4" s="11"/>
      <c r="J4" s="11"/>
      <c r="K4" s="11"/>
      <c r="L4" s="11"/>
      <c r="M4" s="11"/>
      <c r="N4" s="11"/>
    </row>
    <row r="5" spans="1:14" ht="15" hidden="1" customHeight="1">
      <c r="A5" s="17" t="s">
        <v>12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spans="1:14" s="4" customFormat="1" ht="15" customHeight="1">
      <c r="A6" s="16" t="s">
        <v>17</v>
      </c>
      <c r="B6" s="5" t="s">
        <v>13</v>
      </c>
      <c r="C6" s="10" t="s">
        <v>14</v>
      </c>
      <c r="D6" s="10" t="s">
        <v>14</v>
      </c>
      <c r="E6" s="10" t="s">
        <v>14</v>
      </c>
      <c r="F6" s="10" t="s">
        <v>14</v>
      </c>
      <c r="G6" s="10" t="s">
        <v>14</v>
      </c>
      <c r="H6" s="10" t="s">
        <v>14</v>
      </c>
      <c r="I6" s="10" t="s">
        <v>14</v>
      </c>
      <c r="J6" s="10" t="s">
        <v>14</v>
      </c>
      <c r="K6" s="10" t="s">
        <v>14</v>
      </c>
      <c r="L6" s="10" t="s">
        <v>14</v>
      </c>
      <c r="M6" s="10" t="s">
        <v>14</v>
      </c>
      <c r="N6" s="10" t="s">
        <v>14</v>
      </c>
    </row>
    <row r="7" spans="1:14" ht="15" customHeight="1">
      <c r="A7" s="17" t="s">
        <v>17</v>
      </c>
      <c r="B7" s="6" t="s">
        <v>15</v>
      </c>
    </row>
    <row r="8" spans="1:14" s="7" customFormat="1" ht="15" customHeight="1">
      <c r="A8" s="18" t="s">
        <v>17</v>
      </c>
      <c r="B8" s="8" t="s">
        <v>16</v>
      </c>
      <c r="C8" s="11">
        <v>34.096193535165</v>
      </c>
      <c r="D8" s="11">
        <v>34.818736056826701</v>
      </c>
      <c r="E8" s="11">
        <v>33.629600458982097</v>
      </c>
      <c r="F8" s="11">
        <v>32.927667669660998</v>
      </c>
      <c r="G8" s="11">
        <v>23.0070482657793</v>
      </c>
      <c r="H8" s="11">
        <v>23.541326998369399</v>
      </c>
      <c r="I8" s="11"/>
      <c r="J8" s="11"/>
      <c r="K8" s="11"/>
      <c r="L8" s="11"/>
      <c r="M8" s="11"/>
      <c r="N8" s="11"/>
    </row>
    <row r="9" spans="1:14" ht="15" hidden="1" customHeight="1">
      <c r="A9" s="17" t="s">
        <v>17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14" s="4" customFormat="1" ht="15" customHeight="1">
      <c r="A10" s="16" t="s">
        <v>18</v>
      </c>
      <c r="B10" s="5" t="s">
        <v>13</v>
      </c>
      <c r="C10" s="10" t="s">
        <v>14</v>
      </c>
      <c r="D10" s="10" t="s">
        <v>14</v>
      </c>
      <c r="E10" s="10" t="s">
        <v>14</v>
      </c>
      <c r="F10" s="10" t="s">
        <v>14</v>
      </c>
      <c r="G10" s="10" t="s">
        <v>14</v>
      </c>
      <c r="H10" s="10" t="s">
        <v>14</v>
      </c>
      <c r="I10" s="10" t="s">
        <v>14</v>
      </c>
      <c r="J10" s="10" t="s">
        <v>14</v>
      </c>
      <c r="K10" s="10" t="s">
        <v>14</v>
      </c>
      <c r="L10" s="10" t="s">
        <v>14</v>
      </c>
      <c r="M10" s="10" t="s">
        <v>14</v>
      </c>
      <c r="N10" s="10" t="s">
        <v>14</v>
      </c>
    </row>
    <row r="11" spans="1:14" ht="15" customHeight="1">
      <c r="A11" s="17" t="s">
        <v>18</v>
      </c>
      <c r="B11" s="6" t="s">
        <v>15</v>
      </c>
    </row>
    <row r="12" spans="1:14" s="7" customFormat="1" ht="15" customHeight="1">
      <c r="A12" s="18" t="s">
        <v>18</v>
      </c>
      <c r="B12" s="8" t="s">
        <v>16</v>
      </c>
      <c r="C12" s="11">
        <v>35.262017098758697</v>
      </c>
      <c r="D12" s="11">
        <v>35.304534428468003</v>
      </c>
      <c r="E12" s="11">
        <v>33.240504702704598</v>
      </c>
      <c r="F12" s="11">
        <v>32.749644979219703</v>
      </c>
      <c r="G12" s="11">
        <v>22.867972744600799</v>
      </c>
      <c r="H12" s="11">
        <v>22.757237895078401</v>
      </c>
      <c r="I12" s="11"/>
      <c r="J12" s="11"/>
      <c r="K12" s="11"/>
      <c r="L12" s="11"/>
      <c r="M12" s="11"/>
      <c r="N12" s="11"/>
    </row>
    <row r="13" spans="1:14" ht="15" hidden="1" customHeight="1">
      <c r="A13" s="17" t="s">
        <v>18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 s="4" customFormat="1" ht="15" customHeight="1">
      <c r="A14" s="16" t="s">
        <v>19</v>
      </c>
      <c r="B14" s="5" t="s">
        <v>13</v>
      </c>
      <c r="C14" s="10" t="s">
        <v>14</v>
      </c>
      <c r="D14" s="10" t="s">
        <v>14</v>
      </c>
      <c r="E14" s="10" t="s">
        <v>14</v>
      </c>
      <c r="F14" s="10" t="s">
        <v>14</v>
      </c>
      <c r="G14" s="10" t="s">
        <v>14</v>
      </c>
      <c r="H14" s="10" t="s">
        <v>14</v>
      </c>
      <c r="I14" s="10" t="s">
        <v>14</v>
      </c>
      <c r="J14" s="10" t="s">
        <v>14</v>
      </c>
      <c r="K14" s="10" t="s">
        <v>14</v>
      </c>
      <c r="L14" s="10" t="s">
        <v>14</v>
      </c>
      <c r="M14" s="10" t="s">
        <v>14</v>
      </c>
      <c r="N14" s="10" t="s">
        <v>14</v>
      </c>
    </row>
    <row r="15" spans="1:14" ht="15" customHeight="1">
      <c r="A15" s="17" t="s">
        <v>19</v>
      </c>
      <c r="B15" s="6" t="s">
        <v>15</v>
      </c>
    </row>
    <row r="16" spans="1:14" s="7" customFormat="1" ht="15" customHeight="1">
      <c r="A16" s="18" t="s">
        <v>19</v>
      </c>
      <c r="B16" s="8" t="s">
        <v>16</v>
      </c>
      <c r="C16" s="11">
        <v>31.223750189152099</v>
      </c>
      <c r="D16" s="11">
        <v>30.7416816011051</v>
      </c>
      <c r="E16" s="11">
        <v>33.293828727656702</v>
      </c>
      <c r="F16" s="11">
        <v>32.256838489988603</v>
      </c>
      <c r="G16" s="11">
        <v>23.315738239512498</v>
      </c>
      <c r="H16" s="11">
        <v>22.870336612766899</v>
      </c>
      <c r="I16" s="11"/>
      <c r="J16" s="11"/>
      <c r="K16" s="11"/>
      <c r="L16" s="11"/>
      <c r="M16" s="11"/>
      <c r="N16" s="11"/>
    </row>
    <row r="17" spans="1:14" ht="15" hidden="1" customHeight="1">
      <c r="A17" s="17" t="s">
        <v>19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</row>
    <row r="18" spans="1:14" s="4" customFormat="1" ht="15" customHeight="1">
      <c r="A18" s="16" t="s">
        <v>20</v>
      </c>
      <c r="B18" s="5" t="s">
        <v>13</v>
      </c>
      <c r="C18" s="10" t="s">
        <v>14</v>
      </c>
      <c r="D18" s="10" t="s">
        <v>14</v>
      </c>
      <c r="E18" s="10" t="s">
        <v>14</v>
      </c>
      <c r="F18" s="10" t="s">
        <v>14</v>
      </c>
      <c r="G18" s="10" t="s">
        <v>14</v>
      </c>
      <c r="H18" s="10" t="s">
        <v>14</v>
      </c>
      <c r="I18" s="10" t="s">
        <v>14</v>
      </c>
      <c r="J18" s="10" t="s">
        <v>14</v>
      </c>
      <c r="K18" s="10" t="s">
        <v>14</v>
      </c>
      <c r="L18" s="10" t="s">
        <v>14</v>
      </c>
      <c r="M18" s="10" t="s">
        <v>14</v>
      </c>
      <c r="N18" s="10" t="s">
        <v>14</v>
      </c>
    </row>
    <row r="19" spans="1:14" ht="15" customHeight="1">
      <c r="A19" s="17" t="s">
        <v>20</v>
      </c>
      <c r="B19" s="6" t="s">
        <v>15</v>
      </c>
    </row>
    <row r="20" spans="1:14" s="7" customFormat="1" ht="15" customHeight="1">
      <c r="A20" s="18" t="s">
        <v>20</v>
      </c>
      <c r="B20" s="8" t="s">
        <v>16</v>
      </c>
      <c r="C20" s="11">
        <v>22.1867736065354</v>
      </c>
      <c r="D20" s="11">
        <v>22.142175154541601</v>
      </c>
      <c r="E20" s="11">
        <v>30.8997963002886</v>
      </c>
      <c r="F20" s="11">
        <v>31.287169361169202</v>
      </c>
      <c r="G20" s="11">
        <v>23.720031518686799</v>
      </c>
      <c r="H20" s="11">
        <v>23.152386663880399</v>
      </c>
      <c r="I20" s="11"/>
      <c r="J20" s="11"/>
      <c r="K20" s="11"/>
      <c r="L20" s="11"/>
      <c r="M20" s="11"/>
      <c r="N20" s="11"/>
    </row>
    <row r="21" spans="1:14" ht="15" hidden="1" customHeight="1">
      <c r="A21" s="17" t="s">
        <v>20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</row>
    <row r="22" spans="1:14" s="4" customFormat="1" ht="15" customHeight="1">
      <c r="A22" s="16" t="s">
        <v>21</v>
      </c>
      <c r="B22" s="5" t="s">
        <v>13</v>
      </c>
      <c r="C22" s="10" t="s">
        <v>14</v>
      </c>
      <c r="D22" s="10" t="s">
        <v>14</v>
      </c>
      <c r="E22" s="10" t="s">
        <v>14</v>
      </c>
      <c r="F22" s="10" t="s">
        <v>14</v>
      </c>
      <c r="G22" s="10" t="s">
        <v>14</v>
      </c>
      <c r="H22" s="10" t="s">
        <v>14</v>
      </c>
      <c r="I22" s="10" t="s">
        <v>14</v>
      </c>
      <c r="J22" s="10" t="s">
        <v>14</v>
      </c>
      <c r="K22" s="10" t="s">
        <v>14</v>
      </c>
      <c r="L22" s="10" t="s">
        <v>14</v>
      </c>
      <c r="M22" s="10" t="s">
        <v>14</v>
      </c>
      <c r="N22" s="10" t="s">
        <v>14</v>
      </c>
    </row>
    <row r="23" spans="1:14" ht="15" customHeight="1">
      <c r="A23" s="17" t="s">
        <v>21</v>
      </c>
      <c r="B23" s="6" t="s">
        <v>15</v>
      </c>
    </row>
    <row r="24" spans="1:14" s="7" customFormat="1" ht="15" customHeight="1">
      <c r="A24" s="18" t="s">
        <v>21</v>
      </c>
      <c r="B24" s="8" t="s">
        <v>16</v>
      </c>
      <c r="C24" s="11">
        <v>21.179761854490501</v>
      </c>
      <c r="D24" s="11">
        <v>20.915285479146899</v>
      </c>
      <c r="E24" s="11">
        <v>32.192813383917198</v>
      </c>
      <c r="F24" s="11">
        <v>32.108767112317601</v>
      </c>
      <c r="G24" s="27"/>
      <c r="H24" s="27">
        <v>37.000672595494002</v>
      </c>
      <c r="I24" s="11"/>
      <c r="J24" s="11"/>
      <c r="K24" s="11"/>
      <c r="L24" s="11"/>
      <c r="M24" s="11"/>
      <c r="N24" s="11"/>
    </row>
    <row r="25" spans="1:14" ht="15" hidden="1" customHeight="1">
      <c r="A25" s="17" t="s">
        <v>21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</row>
    <row r="26" spans="1:14" s="4" customFormat="1" ht="15" customHeight="1">
      <c r="A26" s="16" t="s">
        <v>22</v>
      </c>
      <c r="B26" s="5" t="s">
        <v>13</v>
      </c>
      <c r="C26" s="10" t="s">
        <v>14</v>
      </c>
      <c r="D26" s="10" t="s">
        <v>14</v>
      </c>
      <c r="E26" s="10" t="s">
        <v>14</v>
      </c>
      <c r="F26" s="10" t="s">
        <v>14</v>
      </c>
      <c r="G26" s="10" t="s">
        <v>14</v>
      </c>
      <c r="H26" s="10" t="s">
        <v>14</v>
      </c>
      <c r="I26" s="10" t="s">
        <v>14</v>
      </c>
      <c r="J26" s="10" t="s">
        <v>14</v>
      </c>
      <c r="K26" s="10" t="s">
        <v>14</v>
      </c>
      <c r="L26" s="10" t="s">
        <v>14</v>
      </c>
      <c r="M26" s="10" t="s">
        <v>14</v>
      </c>
      <c r="N26" s="10" t="s">
        <v>14</v>
      </c>
    </row>
    <row r="27" spans="1:14" ht="15" customHeight="1">
      <c r="A27" s="17" t="s">
        <v>22</v>
      </c>
      <c r="B27" s="6" t="s">
        <v>15</v>
      </c>
    </row>
    <row r="28" spans="1:14" s="7" customFormat="1" ht="15" customHeight="1">
      <c r="A28" s="18" t="s">
        <v>22</v>
      </c>
      <c r="B28" s="8" t="s">
        <v>16</v>
      </c>
      <c r="C28" s="11"/>
      <c r="D28" s="11"/>
      <c r="E28" s="11">
        <v>31.0707295628753</v>
      </c>
      <c r="F28" s="11">
        <v>30.446013827452699</v>
      </c>
      <c r="G28" s="11">
        <v>24.9769635748012</v>
      </c>
      <c r="H28" s="11">
        <v>25.351767942086902</v>
      </c>
      <c r="I28" s="11"/>
      <c r="J28" s="11"/>
      <c r="K28" s="11"/>
      <c r="L28" s="11"/>
      <c r="M28" s="11"/>
      <c r="N28" s="11"/>
    </row>
    <row r="29" spans="1:14" ht="15" hidden="1" customHeight="1">
      <c r="A29" s="17" t="s">
        <v>22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</row>
    <row r="30" spans="1:14" s="4" customFormat="1" ht="15" customHeight="1">
      <c r="A30" s="16" t="s">
        <v>23</v>
      </c>
      <c r="B30" s="5" t="s">
        <v>13</v>
      </c>
      <c r="C30" s="10" t="s">
        <v>14</v>
      </c>
      <c r="D30" s="10" t="s">
        <v>14</v>
      </c>
      <c r="E30" s="10" t="s">
        <v>14</v>
      </c>
      <c r="F30" s="10" t="s">
        <v>14</v>
      </c>
      <c r="G30" s="10" t="s">
        <v>14</v>
      </c>
      <c r="H30" s="10" t="s">
        <v>14</v>
      </c>
      <c r="I30" s="10" t="s">
        <v>14</v>
      </c>
      <c r="J30" s="10" t="s">
        <v>14</v>
      </c>
      <c r="K30" s="10" t="s">
        <v>14</v>
      </c>
      <c r="L30" s="10" t="s">
        <v>14</v>
      </c>
      <c r="M30" s="10" t="s">
        <v>14</v>
      </c>
      <c r="N30" s="10" t="s">
        <v>14</v>
      </c>
    </row>
    <row r="31" spans="1:14" ht="15" customHeight="1">
      <c r="A31" s="17" t="s">
        <v>23</v>
      </c>
      <c r="B31" s="6" t="s">
        <v>15</v>
      </c>
    </row>
    <row r="32" spans="1:14" s="7" customFormat="1" ht="15" customHeight="1">
      <c r="A32" s="18" t="s">
        <v>23</v>
      </c>
      <c r="B32" s="8" t="s">
        <v>16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spans="1:21" ht="15" hidden="1" customHeight="1">
      <c r="A33" s="17" t="s">
        <v>23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</row>
    <row r="34" spans="1:21" ht="15" customHeight="1" thickBot="1"/>
    <row r="35" spans="1:21" ht="15" customHeight="1" thickBot="1">
      <c r="Q35" s="19" t="s">
        <v>45</v>
      </c>
      <c r="R35" s="19" t="s">
        <v>46</v>
      </c>
      <c r="S35" s="19" t="s">
        <v>47</v>
      </c>
      <c r="T35" s="19" t="s">
        <v>48</v>
      </c>
    </row>
    <row r="36" spans="1:21" ht="15" customHeight="1">
      <c r="O36" s="20" t="s">
        <v>49</v>
      </c>
      <c r="P36" s="20">
        <v>282029</v>
      </c>
      <c r="Q36" s="21">
        <f>AVERAGE(C4:D4)</f>
        <v>35.656354672170153</v>
      </c>
      <c r="R36" s="21">
        <f>AVERAGE(G4:H4)</f>
        <v>23.4468652815311</v>
      </c>
      <c r="S36" s="22">
        <f>Q36-R36</f>
        <v>12.209489390639053</v>
      </c>
      <c r="T36" s="22">
        <f>S36-$S$37</f>
        <v>1.0262122267175577</v>
      </c>
      <c r="U36" s="1">
        <f>2^(-T36)</f>
        <v>0.49099756444089987</v>
      </c>
    </row>
    <row r="37" spans="1:21" ht="15" customHeight="1">
      <c r="O37" s="20" t="s">
        <v>50</v>
      </c>
      <c r="P37" s="20">
        <v>281228</v>
      </c>
      <c r="Q37" s="21">
        <f>AVERAGE(C8:D8)</f>
        <v>34.457464795995847</v>
      </c>
      <c r="R37" s="21">
        <f>AVERAGE(G8:H8)</f>
        <v>23.274187632074351</v>
      </c>
      <c r="S37" s="22">
        <f t="shared" ref="S37:S41" si="0">Q37-R37</f>
        <v>11.183277163921495</v>
      </c>
      <c r="T37" s="22">
        <f t="shared" ref="T37:T41" si="1">S37-$S$37</f>
        <v>0</v>
      </c>
      <c r="U37" s="1">
        <f t="shared" ref="U37:U41" si="2">2^(-T37)</f>
        <v>1</v>
      </c>
    </row>
    <row r="38" spans="1:21" ht="15" customHeight="1">
      <c r="O38" s="20" t="s">
        <v>51</v>
      </c>
      <c r="P38" s="20">
        <v>281230</v>
      </c>
      <c r="Q38" s="21">
        <f>AVERAGE(C12:D12)</f>
        <v>35.283275763613346</v>
      </c>
      <c r="R38" s="21">
        <f>AVERAGE(G12:H12)</f>
        <v>22.812605319839598</v>
      </c>
      <c r="S38" s="22">
        <f t="shared" si="0"/>
        <v>12.470670443773749</v>
      </c>
      <c r="T38" s="22">
        <f t="shared" si="1"/>
        <v>1.2873932798522532</v>
      </c>
      <c r="U38" s="1">
        <f t="shared" si="2"/>
        <v>0.40969060659945661</v>
      </c>
    </row>
    <row r="39" spans="1:21" ht="15" customHeight="1">
      <c r="O39" s="20" t="s">
        <v>52</v>
      </c>
      <c r="P39" s="20">
        <v>282038</v>
      </c>
      <c r="Q39" s="21">
        <f>AVERAGE(C16:D16)</f>
        <v>30.982715895128599</v>
      </c>
      <c r="R39" s="21">
        <f>AVERAGE(G16:H16)</f>
        <v>23.093037426139698</v>
      </c>
      <c r="S39" s="22">
        <f t="shared" si="0"/>
        <v>7.889678468988901</v>
      </c>
      <c r="T39" s="22">
        <f t="shared" si="1"/>
        <v>-3.2935986949325944</v>
      </c>
      <c r="U39" s="1">
        <f t="shared" si="2"/>
        <v>9.8055509549003439</v>
      </c>
    </row>
    <row r="40" spans="1:21" ht="15" customHeight="1">
      <c r="O40" s="20" t="s">
        <v>53</v>
      </c>
      <c r="P40" s="20">
        <v>282036</v>
      </c>
      <c r="Q40" s="21">
        <f>AVERAGE(C20:D20)</f>
        <v>22.1644743805385</v>
      </c>
      <c r="R40" s="21">
        <f>AVERAGE(G20:H20)</f>
        <v>23.436209091283601</v>
      </c>
      <c r="S40" s="22">
        <f t="shared" si="0"/>
        <v>-1.2717347107451005</v>
      </c>
      <c r="T40" s="22">
        <f t="shared" si="1"/>
        <v>-12.455011874666596</v>
      </c>
      <c r="U40" s="1">
        <f t="shared" si="2"/>
        <v>5614.7725835915589</v>
      </c>
    </row>
    <row r="41" spans="1:21" ht="15" customHeight="1">
      <c r="O41" s="23" t="s">
        <v>54</v>
      </c>
      <c r="P41" s="23">
        <v>284225</v>
      </c>
      <c r="Q41" s="24">
        <f>AVERAGE(C24:D24)</f>
        <v>21.047523666818698</v>
      </c>
      <c r="R41" s="24">
        <f>AVERAGE(G28:H28)</f>
        <v>25.164365758444049</v>
      </c>
      <c r="S41" s="25">
        <f t="shared" si="0"/>
        <v>-4.116842091625351</v>
      </c>
      <c r="T41" s="25">
        <f t="shared" si="1"/>
        <v>-15.300119255546846</v>
      </c>
      <c r="U41" s="26">
        <f t="shared" si="2"/>
        <v>40345.475022027225</v>
      </c>
    </row>
  </sheetData>
  <mergeCells count="8">
    <mergeCell ref="A22:A25"/>
    <mergeCell ref="A26:A29"/>
    <mergeCell ref="A30:A33"/>
    <mergeCell ref="A2:A5"/>
    <mergeCell ref="A6:A9"/>
    <mergeCell ref="A10:A13"/>
    <mergeCell ref="A14:A17"/>
    <mergeCell ref="A18:A21"/>
  </mergeCells>
  <printOptions headings="1" gridLines="1"/>
  <pageMargins left="0" right="0" top="0" bottom="0" header="0" footer="0"/>
  <pageSetup paperSize="9" pageOrder="overThenDown" orientation="portrait" blackAndWhite="1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/>
  </sheetViews>
  <sheetFormatPr defaultColWidth="10" defaultRowHeight="15" customHeight="1"/>
  <cols>
    <col min="1" max="1" width="23.1640625" style="14" customWidth="1"/>
    <col min="2" max="2" width="22.6640625" style="14" customWidth="1"/>
    <col min="3" max="3" width="10" style="14" customWidth="1"/>
    <col min="4" max="16384" width="10" style="14"/>
  </cols>
  <sheetData>
    <row r="1" spans="1:2" ht="15" customHeight="1">
      <c r="A1" s="14" t="s">
        <v>24</v>
      </c>
      <c r="B1" s="14" t="s">
        <v>25</v>
      </c>
    </row>
    <row r="2" spans="1:2" ht="15" customHeight="1">
      <c r="A2" s="14" t="s">
        <v>26</v>
      </c>
    </row>
    <row r="3" spans="1:2" ht="15" customHeight="1">
      <c r="A3" s="14" t="s">
        <v>27</v>
      </c>
    </row>
    <row r="4" spans="1:2" ht="15" customHeight="1">
      <c r="A4" s="14" t="s">
        <v>28</v>
      </c>
    </row>
    <row r="5" spans="1:2" ht="15" customHeight="1">
      <c r="A5" s="14" t="s">
        <v>29</v>
      </c>
      <c r="B5" s="14" t="s">
        <v>30</v>
      </c>
    </row>
    <row r="6" spans="1:2" ht="15" customHeight="1">
      <c r="A6" s="14" t="s">
        <v>31</v>
      </c>
      <c r="B6" s="14" t="s">
        <v>32</v>
      </c>
    </row>
    <row r="7" spans="1:2" ht="15" customHeight="1">
      <c r="A7" s="14" t="s">
        <v>33</v>
      </c>
      <c r="B7" s="15">
        <v>25</v>
      </c>
    </row>
    <row r="8" spans="1:2" ht="15" customHeight="1">
      <c r="A8" s="14" t="s">
        <v>34</v>
      </c>
      <c r="B8" s="15">
        <v>105</v>
      </c>
    </row>
    <row r="9" spans="1:2" ht="15" customHeight="1">
      <c r="A9" s="14" t="s">
        <v>35</v>
      </c>
      <c r="B9" s="14" t="s">
        <v>36</v>
      </c>
    </row>
    <row r="10" spans="1:2" ht="15" customHeight="1">
      <c r="A10" s="14" t="s">
        <v>37</v>
      </c>
      <c r="B10" s="14" t="s">
        <v>38</v>
      </c>
    </row>
    <row r="11" spans="1:2" ht="15" customHeight="1">
      <c r="A11" s="14" t="s">
        <v>39</v>
      </c>
      <c r="B11" s="14" t="s">
        <v>40</v>
      </c>
    </row>
    <row r="12" spans="1:2" ht="15" customHeight="1">
      <c r="A12" s="14" t="s">
        <v>41</v>
      </c>
      <c r="B12" s="14" t="s">
        <v>42</v>
      </c>
    </row>
    <row r="13" spans="1:2" ht="15" customHeight="1">
      <c r="A13" s="14" t="s">
        <v>43</v>
      </c>
      <c r="B13" s="14" t="s">
        <v>44</v>
      </c>
    </row>
  </sheetData>
  <printOptions headings="1" gridLines="1"/>
  <pageMargins left="0" right="0" top="0" bottom="0" header="0" footer="0"/>
  <pageSetup paperSize="0" scale="0" pageOrder="overThenDown" orientation="portrait" blackAndWhite="1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SYBR</vt:lpstr>
      <vt:lpstr>Run Information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Thomas</dc:creator>
  <cp:lastModifiedBy>Hannah Thomas</cp:lastModifiedBy>
  <dcterms:created xsi:type="dcterms:W3CDTF">2021-07-01T17:01:42Z</dcterms:created>
  <dcterms:modified xsi:type="dcterms:W3CDTF">2021-07-01T17:02:39Z</dcterms:modified>
</cp:coreProperties>
</file>